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act\"/>
    </mc:Choice>
  </mc:AlternateContent>
  <xr:revisionPtr revIDLastSave="0" documentId="13_ncr:1_{A4188622-FA01-4198-838C-8EA5DF90A1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</workbook>
</file>

<file path=xl/calcChain.xml><?xml version="1.0" encoding="utf-8"?>
<calcChain xmlns="http://schemas.openxmlformats.org/spreadsheetml/2006/main">
  <c r="AB20" i="1" l="1"/>
  <c r="AB19" i="1"/>
  <c r="AB17" i="1"/>
  <c r="AB16" i="1"/>
  <c r="AB15" i="1"/>
  <c r="AB14" i="1"/>
  <c r="AB13" i="1"/>
  <c r="AB12" i="1"/>
  <c r="AB10" i="1"/>
  <c r="AB9" i="1"/>
</calcChain>
</file>

<file path=xl/sharedStrings.xml><?xml version="1.0" encoding="utf-8"?>
<sst xmlns="http://schemas.openxmlformats.org/spreadsheetml/2006/main" count="542" uniqueCount="213">
  <si>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</si>
  <si>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</si>
  <si>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</si>
  <si>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</si>
  <si>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</si>
  <si>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</si>
  <si>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</si>
  <si>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</si>
  <si>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</si>
  <si>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</si>
  <si>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</si>
  <si>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</si>
  <si>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</si>
  <si>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</si>
  <si>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</si>
  <si>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</si>
  <si>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</si>
  <si>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</si>
  <si>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</si>
  <si>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</si>
  <si>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</si>
  <si>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</si>
  <si>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</si>
  <si>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</si>
  <si>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</si>
  <si>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</si>
  <si>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</si>
  <si>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</si>
  <si>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</si>
  <si>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</si>
  <si>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</si>
  <si>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</si>
  <si>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</si>
  <si>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</si>
  <si>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</si>
  <si>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</si>
  <si>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</si>
  <si>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</si>
  <si>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</si>
  <si>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</si>
  <si>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</si>
  <si>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</si>
  <si>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</si>
  <si>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</si>
  <si>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</si>
  <si>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</si>
  <si>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</si>
  <si>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</si>
  <si>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</si>
  <si>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</si>
  <si>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</si>
  <si>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</si>
  <si>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</si>
  <si>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</si>
  <si>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</si>
  <si>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</si>
  <si>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</si>
  <si>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</si>
  <si>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</si>
  <si>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</si>
  <si>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</si>
  <si>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</si>
  <si>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</si>
  <si>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</si>
  <si>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</si>
  <si>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</si>
  <si>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</si>
  <si>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</si>
  <si>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</si>
  <si>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</si>
  <si>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</si>
  <si>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</si>
  <si>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</si>
  <si>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</si>
  <si>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</si>
  <si>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</si>
  <si>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</si>
  <si>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</si>
  <si>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</si>
  <si>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</si>
  <si>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</si>
  <si>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</si>
  <si>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</si>
  <si>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</si>
  <si>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</si>
  <si>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</si>
  <si>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</si>
  <si>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</si>
  <si>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</si>
  <si>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</si>
  <si>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</si>
  <si>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</si>
  <si>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</si>
  <si>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</si>
  <si>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</si>
  <si>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</si>
  <si>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</si>
  <si>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</si>
  <si>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</si>
  <si>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</si>
  <si>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</si>
  <si>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</si>
  <si>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</si>
  <si>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</si>
  <si>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</si>
  <si>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</si>
  <si>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</si>
  <si>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</si>
  <si>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</si>
  <si>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</si>
  <si>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</si>
  <si>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</si>
  <si>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</si>
  <si>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</si>
  <si>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</si>
  <si>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</si>
  <si>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 xml:space="preserve">PTC </t>
  </si>
  <si>
    <t>11B</t>
  </si>
  <si>
    <t xml:space="preserve">Técnico especializado </t>
  </si>
  <si>
    <t>Secretaría Administrativa</t>
  </si>
  <si>
    <t xml:space="preserve">Vicente </t>
  </si>
  <si>
    <t xml:space="preserve">Sanagustín </t>
  </si>
  <si>
    <t>Valdéz</t>
  </si>
  <si>
    <t>Marcos</t>
  </si>
  <si>
    <t xml:space="preserve">Arteaga </t>
  </si>
  <si>
    <t xml:space="preserve">García </t>
  </si>
  <si>
    <t>Subdirector de área (Subdirección de área)</t>
  </si>
  <si>
    <t xml:space="preserve">Subdirector de Administración y Finanzas </t>
  </si>
  <si>
    <t xml:space="preserve">Juan Manuel </t>
  </si>
  <si>
    <t xml:space="preserve">Ramírez </t>
  </si>
  <si>
    <t xml:space="preserve">Solares </t>
  </si>
  <si>
    <t xml:space="preserve">Profesor de Tiempo Completo Titular B </t>
  </si>
  <si>
    <t>Secretaría Académica</t>
  </si>
  <si>
    <t>Jessica Lizbeth</t>
  </si>
  <si>
    <t xml:space="preserve">Sebastían </t>
  </si>
  <si>
    <t xml:space="preserve">Nicolás </t>
  </si>
  <si>
    <t>Director de área (Dirección de área)</t>
  </si>
  <si>
    <t>Director de Planeación y Desarrollo</t>
  </si>
  <si>
    <t>Rectoria</t>
  </si>
  <si>
    <t>Jaime</t>
  </si>
  <si>
    <t>Salinas</t>
  </si>
  <si>
    <t xml:space="preserve">Pérez </t>
  </si>
  <si>
    <t xml:space="preserve">Jaime </t>
  </si>
  <si>
    <t xml:space="preserve">Profesor de Tiempo Completo Titular A </t>
  </si>
  <si>
    <t>Rosita Deny</t>
  </si>
  <si>
    <t>Roero</t>
  </si>
  <si>
    <t>Santos</t>
  </si>
  <si>
    <t xml:space="preserve">Traslado de personal y docentes </t>
  </si>
  <si>
    <t xml:space="preserve">Entrega de documentación a la Dirección General de Educación Suyperior y Media Superior </t>
  </si>
  <si>
    <t xml:space="preserve">Traslado de personal </t>
  </si>
  <si>
    <t xml:space="preserve">Entrega de documentación a la Auditoría Superior del Estado de Hidalgo </t>
  </si>
  <si>
    <t xml:space="preserve">Traslado de alumnos a Ixmiquilpan </t>
  </si>
  <si>
    <t xml:space="preserve">Asistencia a la Universidada Anáhuac  </t>
  </si>
  <si>
    <t xml:space="preserve">Asistencia a la Dirección General de Educación Suyperior y Media Superior </t>
  </si>
  <si>
    <t xml:space="preserve">Traslado de alumnos y personal docente </t>
  </si>
  <si>
    <t xml:space="preserve">Traslado de alumnos y docentes </t>
  </si>
  <si>
    <t>Capacitación y acompañamiento</t>
  </si>
  <si>
    <t>México</t>
  </si>
  <si>
    <t>Hidalgo</t>
  </si>
  <si>
    <t>Tenango de Doria</t>
  </si>
  <si>
    <t xml:space="preserve">México </t>
  </si>
  <si>
    <t xml:space="preserve">Ciudad de México </t>
  </si>
  <si>
    <t>Ciudad de Pachuca</t>
  </si>
  <si>
    <t xml:space="preserve">Ixmiquilpan, Hidalgo. </t>
  </si>
  <si>
    <t xml:space="preserve">Hidalgo </t>
  </si>
  <si>
    <t>Pachua de Soto</t>
  </si>
  <si>
    <t>Pachuca de Soto</t>
  </si>
  <si>
    <t>Ciudad de México</t>
  </si>
  <si>
    <t>Traslado de personal y docentes</t>
  </si>
  <si>
    <t>Entrega de documentación a la DGESUI</t>
  </si>
  <si>
    <t>Entrega de documentación a la ASEH</t>
  </si>
  <si>
    <t xml:space="preserve">Asistencia a la Capacitación por la Subsecretaría de Programación y Presupuesto de Gasto de Inversión </t>
  </si>
  <si>
    <t>Traslado de alumnos y personal docente</t>
  </si>
  <si>
    <t>Entrega de Actas de Junta de Gobierno</t>
  </si>
  <si>
    <t>Capacitación y acompañamiento a estudiantes</t>
  </si>
  <si>
    <t>http://transparenciadocs.hidalgo.gob.mx/ENTIDADES/UnIntercultural/dir3/3ertrimestre2025/frac9/1.%20REPORTE.pdf</t>
  </si>
  <si>
    <t xml:space="preserve">http://transparenciadocs.hidalgo.gob.mx/ENTIDADES/UnIntercultural/dir3/3ertrimestre2025/frac9/2.%20REPORTE.pdf </t>
  </si>
  <si>
    <t>http://transparenciadocs.hidalgo.gob.mx/ENTIDADES/UnIntercultural/dir3/3ertrimestre2025/frac9/3.%20REPORTE.pdf</t>
  </si>
  <si>
    <t xml:space="preserve">http://transparenciadocs.hidalgo.gob.mx/ENTIDADES/UnIntercultural/dir3/3ertrimestre2025/frac9/4.%20REPORTE.pdf </t>
  </si>
  <si>
    <t xml:space="preserve">http://transparenciadocs.hidalgo.gob.mx/ENTIDADES/UnIntercultural/dir3/3ertrimestre2025/frac9/5.%20REPORTE.pdf </t>
  </si>
  <si>
    <t xml:space="preserve">http://transparenciadocs.hidalgo.gob.mx/ENTIDADES/UnIntercultural/dir3/3ertrimestre2025/frac9/6.%20REPORTE.pdf </t>
  </si>
  <si>
    <t xml:space="preserve">http://transparenciadocs.hidalgo.gob.mx/ENTIDADES/UnIntercultural/dir3/3ertrimestre2025/frac9/7.%20REPORTE.pdf </t>
  </si>
  <si>
    <t>http://transparenciadocs.hidalgo.gob.mx/ENTIDADES/UnIntercultural/dir3/3ertrimestre2025/frac9/8.%20REPORTE.pdf</t>
  </si>
  <si>
    <t xml:space="preserve">http://transparenciadocs.hidalgo.gob.mx/ENTIDADES/UnIntercultural/dir3/3ertrimestre2025/frac9/9.%20REPORTE.pdf </t>
  </si>
  <si>
    <t xml:space="preserve">http://transparenciadocs.hidalgo.gob.mx/ENTIDADES/UnIntercultural/dir3/3ertrimestre2025/frac9/10.%20REPORTE.pdf </t>
  </si>
  <si>
    <t>http://transparenciadocs.hidalgo.gob.mx/ENTIDADES/UnIntercultural/dir3/3ertrimestre2025/frac9/11.%20REPORTE.pdf</t>
  </si>
  <si>
    <t>http://transparenciadocs.hidalgo.gob.mx/ENTIDADES/UnIntercultural/dir3/3ertrimestre2025/frac9/12.%20REPORTE.pdf</t>
  </si>
  <si>
    <t>http://transparenciadocs.hidalgo.gob.mx/ENTIDADES/UnIntercultural/dir3/3ertrimestre2025/frac9/13.%20REPORTE.pdf</t>
  </si>
  <si>
    <t>http://transparenciadocs.hidalgo.gob.mx/ENTIDADES/UnIntercultural/dir3/3ertrimestre2025/frac9/14.%20REPORTE.pdf</t>
  </si>
  <si>
    <t>http://transparenciadocs.hidalgo.gob.mx/ENTIDADES/UnIntercultural/dir3/3ertrimestre2025/frac9/15.%20REPORTE.pdf</t>
  </si>
  <si>
    <t>http://transparenciadocs.hidalgo.gob.mx/ENTIDADES/UnIntercultural/dir3/3ertrimestre2025/frac9/16.%20REPORTE.pdf</t>
  </si>
  <si>
    <t xml:space="preserve">http://transparenciadocs.hidalgo.gob.mx/ENTIDADES/UnIntercultural/dir3/3ertrimestre2025/frac9/17.%20REPORTE.pdf </t>
  </si>
  <si>
    <t>http://transparenciadocs.hidalgo.gob.mx/ENTIDADES/UnIntercultural/dir3/3ertrimestre2025/frac9/Manual%20de%20Normas%20y%20Lineamientos%202025.pdf</t>
  </si>
  <si>
    <t>Secretaría Administrativa (UICEH)</t>
  </si>
  <si>
    <t>Viático que corresponde al segundo trimestre, y este fue comprobado y afectado en el tercer trimestre (Debido a que no comprobo en tiempo y forma el trabajador).</t>
  </si>
  <si>
    <t xml:space="preserve">Viáticos en el país </t>
  </si>
  <si>
    <t>http://transparenciadocs.hidalgo.gob.mx/ENTIDADES/UnIntercultural/dir3/3ertrimestre2025/frac9/1.%20FACTURAS.pdf</t>
  </si>
  <si>
    <t>http://transparenciadocs.hidalgo.gob.mx/ENTIDADES/UnIntercultural/dir3/3ertrimestre2025/frac9/2.%20FACTURAS.pdf</t>
  </si>
  <si>
    <t>http://transparenciadocs.hidalgo.gob.mx/ENTIDADES/UnIntercultural/dir3/3ertrimestre2025/frac9/3.%20FACTURAS.pdf</t>
  </si>
  <si>
    <t>http://transparenciadocs.hidalgo.gob.mx/ENTIDADES/UnIntercultural/dir3/3ertrimestre2025/frac9/4.%20FACTURAS.pdf</t>
  </si>
  <si>
    <t>http://transparenciadocs.hidalgo.gob.mx/ENTIDADES/UnIntercultural/dir3/3ertrimestre2025/frac9/5.%20FACTURAS.pdf</t>
  </si>
  <si>
    <t>http://transparenciadocs.hidalgo.gob.mx/ENTIDADES/UnIntercultural/dir3/3ertrimestre2025/frac9/6.%20FACTURAS.pdf</t>
  </si>
  <si>
    <t>http://transparenciadocs.hidalgo.gob.mx/ENTIDADES/UnIntercultural/dir3/3ertrimestre2025/frac9/7.%20FACTURAS.pdf</t>
  </si>
  <si>
    <t>http://transparenciadocs.hidalgo.gob.mx/ENTIDADES/UnIntercultural/dir3/3ertrimestre2025/frac9/8.%20FACTURAS.pdf</t>
  </si>
  <si>
    <t xml:space="preserve">http://transparenciadocs.hidalgo.gob.mx/ENTIDADES/UnIntercultural/dir3/3ertrimestre2025/frac9/9.%20FACTURAS.pdf </t>
  </si>
  <si>
    <t xml:space="preserve">http://transparenciadocs.hidalgo.gob.mx/ENTIDADES/UnIntercultural/dir3/3ertrimestre2025/frac9/10.%20FACTURAS.pdf </t>
  </si>
  <si>
    <t xml:space="preserve">http://transparenciadocs.hidalgo.gob.mx/ENTIDADES/UnIntercultural/dir3/3ertrimestre2025/frac9/11.%20FACTURAS.pdf </t>
  </si>
  <si>
    <t>http://transparenciadocs.hidalgo.gob.mx/ENTIDADES/UnIntercultural/dir3/3ertrimestre2025/frac9/12.%20FACTURAS.pdf</t>
  </si>
  <si>
    <t>http://transparenciadocs.hidalgo.gob.mx/ENTIDADES/UnIntercultural/dir3/3ertrimestre2025/frac9/13.%20FACTURAS.pdf</t>
  </si>
  <si>
    <t>http://transparenciadocs.hidalgo.gob.mx/ENTIDADES/UnIntercultural/dir3/3ertrimestre2025/frac9/14.%20FACTURAS.pdf</t>
  </si>
  <si>
    <t xml:space="preserve">http://transparenciadocs.hidalgo.gob.mx/ENTIDADES/UnIntercultural/dir3/3ertrimestre2025/frac9/15.%20FACTURAS.pdf </t>
  </si>
  <si>
    <t xml:space="preserve">http://transparenciadocs.hidalgo.gob.mx/ENTIDADES/UnIntercultural/dir3/3ertrimestre2025/frac9/16.%20FACTURAS.pdf </t>
  </si>
  <si>
    <t xml:space="preserve">http://transparenciadocs.hidalgo.gob.mx/ENTIDADES/UnIntercultural/dir3/3ertrimestre2025/frac9/17.%20FACTURAS.pdf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</si>
</sst>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4" fontId="4" fillId="0" borderId="1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0" fontId="8" fillId="3" borderId="1" xfId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0" fillId="0" borderId="1" xfId="0" applyBorder="1"/>
    <xf numFmtId="0" fontId="3" fillId="3" borderId="1" xfId="0" applyFont="1" applyFill="1" applyBorder="1" applyAlignment="1">
      <alignment horizontal="left"/>
    </xf>
    <xf numFmtId="0" fontId="8" fillId="0" borderId="0" xfId="1"/>
    <xf numFmtId="0" fontId="8" fillId="0" borderId="1" xfId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3/3ertrimestre2025/frac9/7.%20REPORTE.pdf" TargetMode="External"/><Relationship Id="rId13" Type="http://schemas.openxmlformats.org/officeDocument/2006/relationships/hyperlink" Target="http://transparenciadocs.hidalgo.gob.mx/ENTIDADES/UnIntercultural/dir3/3ertrimestre2025/frac9/12.%20REPORTE.pdf" TargetMode="External"/><Relationship Id="rId18" Type="http://schemas.openxmlformats.org/officeDocument/2006/relationships/hyperlink" Target="http://transparenciadocs.hidalgo.gob.mx/ENTIDADES/UnIntercultural/dir3/3ertrimestre2025/frac9/Manual%20de%20Normas%20y%20Lineamientos%202025.pdf" TargetMode="External"/><Relationship Id="rId3" Type="http://schemas.openxmlformats.org/officeDocument/2006/relationships/hyperlink" Target="http://transparenciadocs.hidalgo.gob.mx/ENTIDADES/UnIntercultural/dir3/3ertrimestre2025/frac9/3.%20REPORTE.pdf" TargetMode="External"/><Relationship Id="rId7" Type="http://schemas.openxmlformats.org/officeDocument/2006/relationships/hyperlink" Target="http://transparenciadocs.hidalgo.gob.mx/ENTIDADES/UnIntercultural/dir3/3ertrimestre2025/frac9/6.%20REPORTE.pdf" TargetMode="External"/><Relationship Id="rId12" Type="http://schemas.openxmlformats.org/officeDocument/2006/relationships/hyperlink" Target="http://transparenciadocs.hidalgo.gob.mx/ENTIDADES/UnIntercultural/dir3/3ertrimestre2025/frac9/11.%20REPORTE.pdf" TargetMode="External"/><Relationship Id="rId17" Type="http://schemas.openxmlformats.org/officeDocument/2006/relationships/hyperlink" Target="http://transparenciadocs.hidalgo.gob.mx/ENTIDADES/UnIntercultural/dir3/3ertrimestre2025/frac9/16.%20REPORTE.pdf" TargetMode="External"/><Relationship Id="rId2" Type="http://schemas.openxmlformats.org/officeDocument/2006/relationships/hyperlink" Target="http://transparenciadocs.hidalgo.gob.mx/ENTIDADES/UnIntercultural/dir3/3ertrimestre2025/frac9/2.%20REPORTE.pdf" TargetMode="External"/><Relationship Id="rId16" Type="http://schemas.openxmlformats.org/officeDocument/2006/relationships/hyperlink" Target="http://transparenciadocs.hidalgo.gob.mx/ENTIDADES/UnIntercultural/dir3/3ertrimestre2025/frac9/15.%20REPORTE.pdf" TargetMode="External"/><Relationship Id="rId1" Type="http://schemas.openxmlformats.org/officeDocument/2006/relationships/hyperlink" Target="http://transparenciadocs.hidalgo.gob.mx/ENTIDADES/UnIntercultural/dir3/3ertrimestre2025/frac9/1.%20REPORTE.pdf" TargetMode="External"/><Relationship Id="rId6" Type="http://schemas.openxmlformats.org/officeDocument/2006/relationships/hyperlink" Target="http://transparenciadocs.hidalgo.gob.mx/ENTIDADES/UnIntercultural/dir3/3ertrimestre2025/frac9/5.%20REPORTE.pdf" TargetMode="External"/><Relationship Id="rId11" Type="http://schemas.openxmlformats.org/officeDocument/2006/relationships/hyperlink" Target="http://transparenciadocs.hidalgo.gob.mx/ENTIDADES/UnIntercultural/dir3/3ertrimestre2025/frac9/10.%20REPORTE.pdf" TargetMode="External"/><Relationship Id="rId5" Type="http://schemas.openxmlformats.org/officeDocument/2006/relationships/hyperlink" Target="http://transparenciadocs.hidalgo.gob.mx/ENTIDADES/UnIntercultural/dir3/3ertrimestre2025/frac9/17.%20REPORTE.pdf" TargetMode="External"/><Relationship Id="rId15" Type="http://schemas.openxmlformats.org/officeDocument/2006/relationships/hyperlink" Target="http://transparenciadocs.hidalgo.gob.mx/ENTIDADES/UnIntercultural/dir3/3ertrimestre2025/frac9/14.%20REPORTE.pdf" TargetMode="External"/><Relationship Id="rId10" Type="http://schemas.openxmlformats.org/officeDocument/2006/relationships/hyperlink" Target="http://transparenciadocs.hidalgo.gob.mx/ENTIDADES/UnIntercultural/dir3/3ertrimestre2025/frac9/9.%20REPORTE.pdf" TargetMode="External"/><Relationship Id="rId19" Type="http://schemas.openxmlformats.org/officeDocument/2006/relationships/hyperlink" Target="http://transparenciadocs.hidalgo.gob.mx/ENTIDADES/UnIntercultural/dir3/3ertrimestre2025/frac9/Manual%20de%20Normas%20y%20Lineamientos%202025.pdf" TargetMode="External"/><Relationship Id="rId4" Type="http://schemas.openxmlformats.org/officeDocument/2006/relationships/hyperlink" Target="http://transparenciadocs.hidalgo.gob.mx/ENTIDADES/UnIntercultural/dir3/3ertrimestre2025/frac9/4.%20REPORTE.pdf" TargetMode="External"/><Relationship Id="rId9" Type="http://schemas.openxmlformats.org/officeDocument/2006/relationships/hyperlink" Target="http://transparenciadocs.hidalgo.gob.mx/ENTIDADES/UnIntercultural/dir3/3ertrimestre2025/frac9/8.%20REPORTE.pdf" TargetMode="External"/><Relationship Id="rId14" Type="http://schemas.openxmlformats.org/officeDocument/2006/relationships/hyperlink" Target="http://transparenciadocs.hidalgo.gob.mx/ENTIDADES/UnIntercultural/dir3/3ertrimestre2025/frac9/13.%20REPORTE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3/3ertrimestre2025/frac9/8.%20FACTURAS.pdf" TargetMode="External"/><Relationship Id="rId13" Type="http://schemas.openxmlformats.org/officeDocument/2006/relationships/hyperlink" Target="http://transparenciadocs.hidalgo.gob.mx/ENTIDADES/UnIntercultural/dir3/3ertrimestre2025/frac9/13.%20FACTURAS.pdf" TargetMode="External"/><Relationship Id="rId3" Type="http://schemas.openxmlformats.org/officeDocument/2006/relationships/hyperlink" Target="http://transparenciadocs.hidalgo.gob.mx/ENTIDADES/UnIntercultural/dir3/3ertrimestre2025/frac9/3.%20FACTURAS.pdf" TargetMode="External"/><Relationship Id="rId7" Type="http://schemas.openxmlformats.org/officeDocument/2006/relationships/hyperlink" Target="http://transparenciadocs.hidalgo.gob.mx/ENTIDADES/UnIntercultural/dir3/3ertrimestre2025/frac9/7.%20FACTURAS.pdf" TargetMode="External"/><Relationship Id="rId12" Type="http://schemas.openxmlformats.org/officeDocument/2006/relationships/hyperlink" Target="http://transparenciadocs.hidalgo.gob.mx/ENTIDADES/UnIntercultural/dir3/3ertrimestre2025/frac9/12.%20FACTURAS.pdf" TargetMode="External"/><Relationship Id="rId17" Type="http://schemas.openxmlformats.org/officeDocument/2006/relationships/hyperlink" Target="http://transparenciadocs.hidalgo.gob.mx/ENTIDADES/UnIntercultural/dir3/3ertrimestre2025/frac9/17.%20FACTURAS.pdf" TargetMode="External"/><Relationship Id="rId2" Type="http://schemas.openxmlformats.org/officeDocument/2006/relationships/hyperlink" Target="http://transparenciadocs.hidalgo.gob.mx/ENTIDADES/UnIntercultural/dir3/3ertrimestre2025/frac9/2.%20FACTURAS.pdf" TargetMode="External"/><Relationship Id="rId16" Type="http://schemas.openxmlformats.org/officeDocument/2006/relationships/hyperlink" Target="http://transparenciadocs.hidalgo.gob.mx/ENTIDADES/UnIntercultural/dir3/3ertrimestre2025/frac9/16.%20FACTURAS.pdf" TargetMode="External"/><Relationship Id="rId1" Type="http://schemas.openxmlformats.org/officeDocument/2006/relationships/hyperlink" Target="http://transparenciadocs.hidalgo.gob.mx/ENTIDADES/UnIntercultural/dir3/3ertrimestre2025/frac9/1.%20FACTURAS.pdf" TargetMode="External"/><Relationship Id="rId6" Type="http://schemas.openxmlformats.org/officeDocument/2006/relationships/hyperlink" Target="http://transparenciadocs.hidalgo.gob.mx/ENTIDADES/UnIntercultural/dir3/3ertrimestre2025/frac9/6.%20FACTURAS.pdf" TargetMode="External"/><Relationship Id="rId11" Type="http://schemas.openxmlformats.org/officeDocument/2006/relationships/hyperlink" Target="http://transparenciadocs.hidalgo.gob.mx/ENTIDADES/UnIntercultural/dir3/3ertrimestre2025/frac9/11.%20FACTURAS.pdf" TargetMode="External"/><Relationship Id="rId5" Type="http://schemas.openxmlformats.org/officeDocument/2006/relationships/hyperlink" Target="http://transparenciadocs.hidalgo.gob.mx/ENTIDADES/UnIntercultural/dir3/3ertrimestre2025/frac9/5.%20FACTURAS.pdf" TargetMode="External"/><Relationship Id="rId15" Type="http://schemas.openxmlformats.org/officeDocument/2006/relationships/hyperlink" Target="http://transparenciadocs.hidalgo.gob.mx/ENTIDADES/UnIntercultural/dir3/3ertrimestre2025/frac9/15.%20FACTURAS.pdf" TargetMode="External"/><Relationship Id="rId10" Type="http://schemas.openxmlformats.org/officeDocument/2006/relationships/hyperlink" Target="http://transparenciadocs.hidalgo.gob.mx/ENTIDADES/UnIntercultural/dir3/3ertrimestre2025/frac9/10.%20FACTURAS.pdf" TargetMode="External"/><Relationship Id="rId4" Type="http://schemas.openxmlformats.org/officeDocument/2006/relationships/hyperlink" Target="http://transparenciadocs.hidalgo.gob.mx/ENTIDADES/UnIntercultural/dir3/3ertrimestre2025/frac9/4.%20FACTURAS.pdf" TargetMode="External"/><Relationship Id="rId9" Type="http://schemas.openxmlformats.org/officeDocument/2006/relationships/hyperlink" Target="http://transparenciadocs.hidalgo.gob.mx/ENTIDADES/UnIntercultural/dir3/3ertrimestre2025/frac9/9.%20FACTURAS.pdf" TargetMode="External"/><Relationship Id="rId14" Type="http://schemas.openxmlformats.org/officeDocument/2006/relationships/hyperlink" Target="http://transparenciadocs.hidalgo.gob.mx/ENTIDADES/UnIntercultural/dir3/3ertrimestre2025/frac9/14.%20FACTUR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4"/>
  <sheetViews>
    <sheetView tabSelected="1" topLeftCell="E2" workbookViewId="0">
      <selection activeCell="G33" sqref="G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46.5703125" customWidth="1"/>
    <col min="8" max="8" width="32.42578125" customWidth="1"/>
    <col min="9" max="9" width="21.85546875" customWidth="1"/>
    <col min="10" max="10" width="17.42578125" customWidth="1"/>
    <col min="11" max="11" width="20.42578125" customWidth="1"/>
    <col min="12" max="12" width="58.140625" bestFit="1" customWidth="1"/>
    <col min="13" max="13" width="21.5703125" bestFit="1" customWidth="1"/>
    <col min="14" max="14" width="9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103.7109375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121.140625" customWidth="1"/>
    <col min="32" max="32" width="46" bestFit="1" customWidth="1"/>
    <col min="33" max="33" width="168.7109375" customWidth="1"/>
    <col min="34" max="34" width="73.140625" bestFit="1" customWidth="1"/>
    <col min="35" max="35" width="20" bestFit="1" customWidth="1"/>
    <col min="36" max="36" width="176.7109375" customWidth="1"/>
  </cols>
  <sheetData>
    <row r="1" spans="1:36" hidden="1" x14ac:dyDescent="0.25">
      <c r="A1" t="s">
        <v>0</v>
      </c>
    </row>
    <row r="2" spans="1:36" x14ac:dyDescent="0.25">
      <c r="A2" s="20" t="s">
        <v>1</v>
      </c>
      <c r="B2" s="21"/>
      <c r="C2" s="21"/>
      <c r="D2" s="20" t="s">
        <v>2</v>
      </c>
      <c r="E2" s="21"/>
      <c r="F2" s="21"/>
      <c r="G2" s="23" t="s">
        <v>3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</row>
    <row r="3" spans="1:36" x14ac:dyDescent="0.25">
      <c r="A3" s="22" t="s">
        <v>4</v>
      </c>
      <c r="B3" s="21"/>
      <c r="C3" s="21"/>
      <c r="D3" s="22" t="s">
        <v>5</v>
      </c>
      <c r="E3" s="21"/>
      <c r="F3" s="21"/>
      <c r="G3" s="25" t="s">
        <v>6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20" t="s">
        <v>53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3">
        <v>2025</v>
      </c>
      <c r="B8" s="4">
        <v>45839</v>
      </c>
      <c r="C8" s="5">
        <v>45930</v>
      </c>
      <c r="D8" s="14" t="s">
        <v>98</v>
      </c>
      <c r="E8" s="3">
        <v>7</v>
      </c>
      <c r="F8" s="3" t="s">
        <v>118</v>
      </c>
      <c r="G8" s="3" t="s">
        <v>118</v>
      </c>
      <c r="H8" s="7" t="s">
        <v>119</v>
      </c>
      <c r="I8" s="7" t="s">
        <v>120</v>
      </c>
      <c r="J8" s="7" t="s">
        <v>121</v>
      </c>
      <c r="K8" s="7" t="s">
        <v>122</v>
      </c>
      <c r="L8" s="14" t="s">
        <v>101</v>
      </c>
      <c r="M8" s="14" t="s">
        <v>103</v>
      </c>
      <c r="N8" s="7" t="s">
        <v>147</v>
      </c>
      <c r="O8" s="14" t="s">
        <v>105</v>
      </c>
      <c r="P8" s="3">
        <v>11</v>
      </c>
      <c r="Q8" s="3">
        <v>0</v>
      </c>
      <c r="R8" s="7" t="s">
        <v>157</v>
      </c>
      <c r="S8" s="7" t="s">
        <v>158</v>
      </c>
      <c r="T8" s="7" t="s">
        <v>159</v>
      </c>
      <c r="U8" s="7" t="s">
        <v>160</v>
      </c>
      <c r="V8" s="7" t="s">
        <v>157</v>
      </c>
      <c r="W8" s="7" t="s">
        <v>161</v>
      </c>
      <c r="X8" s="7" t="s">
        <v>168</v>
      </c>
      <c r="Y8" s="9">
        <v>45839</v>
      </c>
      <c r="Z8" s="9">
        <v>45839</v>
      </c>
      <c r="AA8" s="8">
        <v>1</v>
      </c>
      <c r="AB8" s="10">
        <v>579</v>
      </c>
      <c r="AC8" s="3">
        <v>0</v>
      </c>
      <c r="AD8" s="9">
        <v>45846</v>
      </c>
      <c r="AE8" s="13" t="s">
        <v>175</v>
      </c>
      <c r="AF8" s="3">
        <v>1</v>
      </c>
      <c r="AG8" s="13" t="s">
        <v>192</v>
      </c>
      <c r="AH8" s="3" t="s">
        <v>193</v>
      </c>
      <c r="AI8" s="4">
        <v>45940</v>
      </c>
      <c r="AJ8" s="8"/>
    </row>
    <row r="9" spans="1:36" x14ac:dyDescent="0.25">
      <c r="A9" s="3">
        <v>2025</v>
      </c>
      <c r="B9" s="4">
        <v>45839</v>
      </c>
      <c r="C9" s="5">
        <v>45930</v>
      </c>
      <c r="D9" s="14" t="s">
        <v>98</v>
      </c>
      <c r="E9" s="3">
        <v>7</v>
      </c>
      <c r="F9" s="3" t="s">
        <v>118</v>
      </c>
      <c r="G9" s="3" t="s">
        <v>118</v>
      </c>
      <c r="H9" s="7" t="s">
        <v>119</v>
      </c>
      <c r="I9" s="7" t="s">
        <v>120</v>
      </c>
      <c r="J9" s="7" t="s">
        <v>121</v>
      </c>
      <c r="K9" s="7" t="s">
        <v>122</v>
      </c>
      <c r="L9" s="17" t="s">
        <v>101</v>
      </c>
      <c r="M9" s="17" t="s">
        <v>103</v>
      </c>
      <c r="N9" s="7" t="s">
        <v>148</v>
      </c>
      <c r="O9" s="17" t="s">
        <v>105</v>
      </c>
      <c r="P9" s="3">
        <v>0</v>
      </c>
      <c r="Q9" s="3">
        <v>0</v>
      </c>
      <c r="R9" s="7" t="s">
        <v>157</v>
      </c>
      <c r="S9" s="7" t="s">
        <v>158</v>
      </c>
      <c r="T9" s="7" t="s">
        <v>159</v>
      </c>
      <c r="U9" s="7" t="s">
        <v>160</v>
      </c>
      <c r="V9" s="7" t="s">
        <v>157</v>
      </c>
      <c r="W9" s="7" t="s">
        <v>161</v>
      </c>
      <c r="X9" s="7" t="s">
        <v>169</v>
      </c>
      <c r="Y9" s="9">
        <v>45842</v>
      </c>
      <c r="Z9" s="9">
        <v>45842</v>
      </c>
      <c r="AA9" s="8">
        <v>2</v>
      </c>
      <c r="AB9" s="10">
        <f>76+44+44+60+104+25+155</f>
        <v>508</v>
      </c>
      <c r="AC9" s="3">
        <v>0</v>
      </c>
      <c r="AD9" s="9">
        <v>45852</v>
      </c>
      <c r="AE9" s="13" t="s">
        <v>176</v>
      </c>
      <c r="AF9" s="3">
        <v>2</v>
      </c>
      <c r="AG9" s="13" t="s">
        <v>192</v>
      </c>
      <c r="AH9" s="3" t="s">
        <v>193</v>
      </c>
      <c r="AI9" s="4">
        <v>45940</v>
      </c>
      <c r="AJ9" s="8"/>
    </row>
    <row r="10" spans="1:36" x14ac:dyDescent="0.25">
      <c r="A10" s="3">
        <v>2025</v>
      </c>
      <c r="B10" s="4">
        <v>45839</v>
      </c>
      <c r="C10" s="5">
        <v>45930</v>
      </c>
      <c r="D10" s="14" t="s">
        <v>98</v>
      </c>
      <c r="E10" s="3">
        <v>7</v>
      </c>
      <c r="F10" s="3" t="s">
        <v>118</v>
      </c>
      <c r="G10" s="3" t="s">
        <v>118</v>
      </c>
      <c r="H10" s="7" t="s">
        <v>119</v>
      </c>
      <c r="I10" s="7" t="s">
        <v>123</v>
      </c>
      <c r="J10" s="7" t="s">
        <v>124</v>
      </c>
      <c r="K10" s="7" t="s">
        <v>125</v>
      </c>
      <c r="L10" s="17" t="s">
        <v>101</v>
      </c>
      <c r="M10" s="17" t="s">
        <v>103</v>
      </c>
      <c r="N10" s="7" t="s">
        <v>149</v>
      </c>
      <c r="O10" s="17" t="s">
        <v>105</v>
      </c>
      <c r="P10" s="3">
        <v>10</v>
      </c>
      <c r="Q10" s="8">
        <v>0</v>
      </c>
      <c r="R10" s="7" t="s">
        <v>157</v>
      </c>
      <c r="S10" s="7" t="s">
        <v>158</v>
      </c>
      <c r="T10" s="7" t="s">
        <v>159</v>
      </c>
      <c r="U10" s="7" t="s">
        <v>160</v>
      </c>
      <c r="V10" s="7" t="s">
        <v>158</v>
      </c>
      <c r="W10" s="7" t="s">
        <v>162</v>
      </c>
      <c r="X10" s="7" t="s">
        <v>149</v>
      </c>
      <c r="Y10" s="9">
        <v>45877</v>
      </c>
      <c r="Z10" s="9">
        <v>45877</v>
      </c>
      <c r="AA10" s="8">
        <v>3</v>
      </c>
      <c r="AB10" s="10">
        <f>76+120</f>
        <v>196</v>
      </c>
      <c r="AC10" s="3">
        <v>0</v>
      </c>
      <c r="AD10" s="9">
        <v>45881</v>
      </c>
      <c r="AE10" s="13" t="s">
        <v>177</v>
      </c>
      <c r="AF10" s="3">
        <v>3</v>
      </c>
      <c r="AG10" s="13" t="s">
        <v>192</v>
      </c>
      <c r="AH10" s="3" t="s">
        <v>193</v>
      </c>
      <c r="AI10" s="4">
        <v>45940</v>
      </c>
      <c r="AJ10" s="8"/>
    </row>
    <row r="11" spans="1:36" x14ac:dyDescent="0.25">
      <c r="A11" s="3">
        <v>2025</v>
      </c>
      <c r="B11" s="4">
        <v>45839</v>
      </c>
      <c r="C11" s="5">
        <v>45930</v>
      </c>
      <c r="D11" s="14" t="s">
        <v>98</v>
      </c>
      <c r="E11" s="3">
        <v>7</v>
      </c>
      <c r="F11" s="3" t="s">
        <v>118</v>
      </c>
      <c r="G11" s="3" t="s">
        <v>118</v>
      </c>
      <c r="H11" s="7" t="s">
        <v>119</v>
      </c>
      <c r="I11" s="7" t="s">
        <v>123</v>
      </c>
      <c r="J11" s="7" t="s">
        <v>124</v>
      </c>
      <c r="K11" s="7" t="s">
        <v>125</v>
      </c>
      <c r="L11" s="17" t="s">
        <v>101</v>
      </c>
      <c r="M11" s="17" t="s">
        <v>103</v>
      </c>
      <c r="N11" s="7" t="s">
        <v>149</v>
      </c>
      <c r="O11" s="17" t="s">
        <v>105</v>
      </c>
      <c r="P11" s="3">
        <v>10</v>
      </c>
      <c r="Q11" s="8">
        <v>0</v>
      </c>
      <c r="R11" s="7" t="s">
        <v>157</v>
      </c>
      <c r="S11" s="7" t="s">
        <v>158</v>
      </c>
      <c r="T11" s="7" t="s">
        <v>159</v>
      </c>
      <c r="U11" s="7" t="s">
        <v>160</v>
      </c>
      <c r="V11" s="7" t="s">
        <v>157</v>
      </c>
      <c r="W11" s="7" t="s">
        <v>161</v>
      </c>
      <c r="X11" s="7" t="s">
        <v>149</v>
      </c>
      <c r="Y11" s="9">
        <v>45868</v>
      </c>
      <c r="Z11" s="9">
        <v>45868</v>
      </c>
      <c r="AA11" s="8">
        <v>4</v>
      </c>
      <c r="AB11" s="10">
        <v>601</v>
      </c>
      <c r="AC11" s="3">
        <v>0</v>
      </c>
      <c r="AD11" s="9">
        <v>45881</v>
      </c>
      <c r="AE11" s="13" t="s">
        <v>178</v>
      </c>
      <c r="AF11" s="3">
        <v>4</v>
      </c>
      <c r="AG11" s="13" t="s">
        <v>192</v>
      </c>
      <c r="AH11" s="3" t="s">
        <v>193</v>
      </c>
      <c r="AI11" s="4">
        <v>45940</v>
      </c>
      <c r="AJ11" s="8"/>
    </row>
    <row r="12" spans="1:36" x14ac:dyDescent="0.25">
      <c r="A12" s="3">
        <v>2025</v>
      </c>
      <c r="B12" s="4">
        <v>45839</v>
      </c>
      <c r="C12" s="5">
        <v>45930</v>
      </c>
      <c r="D12" s="14" t="s">
        <v>98</v>
      </c>
      <c r="E12" s="3">
        <v>7</v>
      </c>
      <c r="F12" s="3" t="s">
        <v>118</v>
      </c>
      <c r="G12" s="3" t="s">
        <v>118</v>
      </c>
      <c r="H12" s="7" t="s">
        <v>119</v>
      </c>
      <c r="I12" s="7" t="s">
        <v>123</v>
      </c>
      <c r="J12" s="7" t="s">
        <v>124</v>
      </c>
      <c r="K12" s="7" t="s">
        <v>125</v>
      </c>
      <c r="L12" s="17" t="s">
        <v>101</v>
      </c>
      <c r="M12" s="17" t="s">
        <v>103</v>
      </c>
      <c r="N12" s="7" t="s">
        <v>149</v>
      </c>
      <c r="O12" s="17" t="s">
        <v>105</v>
      </c>
      <c r="P12" s="3">
        <v>5</v>
      </c>
      <c r="Q12" s="8">
        <v>0</v>
      </c>
      <c r="R12" s="7" t="s">
        <v>157</v>
      </c>
      <c r="S12" s="7" t="s">
        <v>158</v>
      </c>
      <c r="T12" s="7" t="s">
        <v>159</v>
      </c>
      <c r="U12" s="7" t="s">
        <v>160</v>
      </c>
      <c r="V12" s="7" t="s">
        <v>158</v>
      </c>
      <c r="W12" s="7" t="s">
        <v>162</v>
      </c>
      <c r="X12" s="7" t="s">
        <v>149</v>
      </c>
      <c r="Y12" s="9">
        <v>45881</v>
      </c>
      <c r="Z12" s="9">
        <v>45881</v>
      </c>
      <c r="AA12" s="8">
        <v>5</v>
      </c>
      <c r="AB12" s="10">
        <f>152+120</f>
        <v>272</v>
      </c>
      <c r="AC12" s="3">
        <v>0</v>
      </c>
      <c r="AD12" s="9">
        <v>45887</v>
      </c>
      <c r="AE12" s="13" t="s">
        <v>179</v>
      </c>
      <c r="AF12" s="3">
        <v>5</v>
      </c>
      <c r="AG12" s="13" t="s">
        <v>192</v>
      </c>
      <c r="AH12" s="3" t="s">
        <v>193</v>
      </c>
      <c r="AI12" s="4">
        <v>45940</v>
      </c>
      <c r="AJ12" s="8"/>
    </row>
    <row r="13" spans="1:36" x14ac:dyDescent="0.25">
      <c r="A13" s="3">
        <v>2025</v>
      </c>
      <c r="B13" s="4">
        <v>45839</v>
      </c>
      <c r="C13" s="5">
        <v>45930</v>
      </c>
      <c r="D13" s="14" t="s">
        <v>98</v>
      </c>
      <c r="E13" s="3">
        <v>10</v>
      </c>
      <c r="F13" s="3" t="s">
        <v>126</v>
      </c>
      <c r="G13" s="3" t="s">
        <v>127</v>
      </c>
      <c r="H13" s="7" t="s">
        <v>119</v>
      </c>
      <c r="I13" s="7" t="s">
        <v>128</v>
      </c>
      <c r="J13" s="7" t="s">
        <v>129</v>
      </c>
      <c r="K13" s="7" t="s">
        <v>130</v>
      </c>
      <c r="L13" s="17" t="s">
        <v>101</v>
      </c>
      <c r="M13" s="17" t="s">
        <v>103</v>
      </c>
      <c r="N13" s="7" t="s">
        <v>150</v>
      </c>
      <c r="O13" s="17" t="s">
        <v>105</v>
      </c>
      <c r="P13" s="3">
        <v>1</v>
      </c>
      <c r="Q13" s="8">
        <v>0</v>
      </c>
      <c r="R13" s="7" t="s">
        <v>157</v>
      </c>
      <c r="S13" s="7" t="s">
        <v>158</v>
      </c>
      <c r="T13" s="7" t="s">
        <v>159</v>
      </c>
      <c r="U13" s="7" t="s">
        <v>160</v>
      </c>
      <c r="V13" s="7" t="s">
        <v>158</v>
      </c>
      <c r="W13" s="7" t="s">
        <v>162</v>
      </c>
      <c r="X13" s="7" t="s">
        <v>170</v>
      </c>
      <c r="Y13" s="11">
        <v>45890</v>
      </c>
      <c r="Z13" s="11">
        <v>45890</v>
      </c>
      <c r="AA13" s="8">
        <v>6</v>
      </c>
      <c r="AB13" s="10">
        <f>104+76</f>
        <v>180</v>
      </c>
      <c r="AC13" s="3">
        <v>0</v>
      </c>
      <c r="AD13" s="11">
        <v>45896</v>
      </c>
      <c r="AE13" s="13" t="s">
        <v>180</v>
      </c>
      <c r="AF13" s="3">
        <v>6</v>
      </c>
      <c r="AG13" s="13" t="s">
        <v>192</v>
      </c>
      <c r="AH13" s="3" t="s">
        <v>193</v>
      </c>
      <c r="AI13" s="4">
        <v>45940</v>
      </c>
      <c r="AJ13" s="14"/>
    </row>
    <row r="14" spans="1:36" x14ac:dyDescent="0.25">
      <c r="A14" s="3">
        <v>2025</v>
      </c>
      <c r="B14" s="4">
        <v>45839</v>
      </c>
      <c r="C14" s="5">
        <v>45930</v>
      </c>
      <c r="D14" s="14" t="s">
        <v>98</v>
      </c>
      <c r="E14" s="3">
        <v>7</v>
      </c>
      <c r="F14" s="3" t="s">
        <v>118</v>
      </c>
      <c r="G14" s="3" t="s">
        <v>118</v>
      </c>
      <c r="H14" s="7" t="s">
        <v>119</v>
      </c>
      <c r="I14" s="7" t="s">
        <v>123</v>
      </c>
      <c r="J14" s="7" t="s">
        <v>124</v>
      </c>
      <c r="K14" s="7" t="s">
        <v>125</v>
      </c>
      <c r="L14" s="17" t="s">
        <v>101</v>
      </c>
      <c r="M14" s="17" t="s">
        <v>103</v>
      </c>
      <c r="N14" s="7" t="s">
        <v>151</v>
      </c>
      <c r="O14" s="17" t="s">
        <v>105</v>
      </c>
      <c r="P14" s="3">
        <v>3</v>
      </c>
      <c r="Q14" s="8">
        <v>0</v>
      </c>
      <c r="R14" s="7" t="s">
        <v>157</v>
      </c>
      <c r="S14" s="7" t="s">
        <v>158</v>
      </c>
      <c r="T14" s="7" t="s">
        <v>159</v>
      </c>
      <c r="U14" s="7" t="s">
        <v>160</v>
      </c>
      <c r="V14" s="7" t="s">
        <v>158</v>
      </c>
      <c r="W14" s="7" t="s">
        <v>163</v>
      </c>
      <c r="X14" s="7" t="s">
        <v>151</v>
      </c>
      <c r="Y14" s="9">
        <v>45882</v>
      </c>
      <c r="Z14" s="9">
        <v>45885</v>
      </c>
      <c r="AA14" s="8">
        <v>7</v>
      </c>
      <c r="AB14" s="10">
        <f>76+160+108+108+91.01</f>
        <v>543.01</v>
      </c>
      <c r="AC14" s="3">
        <v>0</v>
      </c>
      <c r="AD14" s="9">
        <v>45901</v>
      </c>
      <c r="AE14" s="13" t="s">
        <v>181</v>
      </c>
      <c r="AF14" s="3">
        <v>7</v>
      </c>
      <c r="AG14" s="13" t="s">
        <v>192</v>
      </c>
      <c r="AH14" s="3" t="s">
        <v>193</v>
      </c>
      <c r="AI14" s="4">
        <v>45940</v>
      </c>
      <c r="AJ14" s="8"/>
    </row>
    <row r="15" spans="1:36" x14ac:dyDescent="0.25">
      <c r="A15" s="3">
        <v>2025</v>
      </c>
      <c r="B15" s="4">
        <v>45839</v>
      </c>
      <c r="C15" s="5">
        <v>45930</v>
      </c>
      <c r="D15" s="14" t="s">
        <v>98</v>
      </c>
      <c r="E15" s="3" t="s">
        <v>116</v>
      </c>
      <c r="F15" s="7" t="s">
        <v>131</v>
      </c>
      <c r="G15" s="7" t="s">
        <v>131</v>
      </c>
      <c r="H15" s="7" t="s">
        <v>132</v>
      </c>
      <c r="I15" s="8" t="s">
        <v>133</v>
      </c>
      <c r="J15" s="8" t="s">
        <v>134</v>
      </c>
      <c r="K15" s="8" t="s">
        <v>135</v>
      </c>
      <c r="L15" s="14" t="s">
        <v>102</v>
      </c>
      <c r="M15" s="17" t="s">
        <v>103</v>
      </c>
      <c r="N15" s="8" t="s">
        <v>152</v>
      </c>
      <c r="O15" s="17" t="s">
        <v>105</v>
      </c>
      <c r="P15" s="8">
        <v>1</v>
      </c>
      <c r="Q15" s="8">
        <v>0</v>
      </c>
      <c r="R15" s="8" t="s">
        <v>157</v>
      </c>
      <c r="S15" s="8" t="s">
        <v>164</v>
      </c>
      <c r="T15" s="8" t="s">
        <v>159</v>
      </c>
      <c r="U15" s="8" t="s">
        <v>160</v>
      </c>
      <c r="V15" s="8" t="s">
        <v>157</v>
      </c>
      <c r="W15" s="8" t="s">
        <v>161</v>
      </c>
      <c r="X15" s="8" t="s">
        <v>152</v>
      </c>
      <c r="Y15" s="9">
        <v>45902</v>
      </c>
      <c r="Z15" s="9">
        <v>45902</v>
      </c>
      <c r="AA15" s="8">
        <v>8</v>
      </c>
      <c r="AB15" s="10">
        <f>73.99</f>
        <v>73.989999999999995</v>
      </c>
      <c r="AC15" s="8">
        <v>0</v>
      </c>
      <c r="AD15" s="9">
        <v>45904</v>
      </c>
      <c r="AE15" s="13" t="s">
        <v>182</v>
      </c>
      <c r="AF15" s="3">
        <v>8</v>
      </c>
      <c r="AG15" s="13" t="s">
        <v>192</v>
      </c>
      <c r="AH15" s="3" t="s">
        <v>193</v>
      </c>
      <c r="AI15" s="4">
        <v>45940</v>
      </c>
      <c r="AJ15" s="8"/>
    </row>
    <row r="16" spans="1:36" x14ac:dyDescent="0.25">
      <c r="A16" s="3">
        <v>2025</v>
      </c>
      <c r="B16" s="4">
        <v>45839</v>
      </c>
      <c r="C16" s="5">
        <v>45930</v>
      </c>
      <c r="D16" s="14" t="s">
        <v>91</v>
      </c>
      <c r="E16" s="6" t="s">
        <v>117</v>
      </c>
      <c r="F16" s="6" t="s">
        <v>136</v>
      </c>
      <c r="G16" s="6" t="s">
        <v>137</v>
      </c>
      <c r="H16" s="6" t="s">
        <v>138</v>
      </c>
      <c r="I16" s="6" t="s">
        <v>139</v>
      </c>
      <c r="J16" s="6" t="s">
        <v>140</v>
      </c>
      <c r="K16" s="6" t="s">
        <v>141</v>
      </c>
      <c r="L16" s="17" t="s">
        <v>101</v>
      </c>
      <c r="M16" s="17" t="s">
        <v>103</v>
      </c>
      <c r="N16" s="6" t="s">
        <v>153</v>
      </c>
      <c r="O16" s="17" t="s">
        <v>105</v>
      </c>
      <c r="P16" s="6">
        <v>1</v>
      </c>
      <c r="Q16" s="6">
        <v>0</v>
      </c>
      <c r="R16" s="6" t="s">
        <v>157</v>
      </c>
      <c r="S16" s="6" t="s">
        <v>158</v>
      </c>
      <c r="T16" s="6" t="s">
        <v>159</v>
      </c>
      <c r="U16" s="6" t="s">
        <v>157</v>
      </c>
      <c r="V16" s="6" t="s">
        <v>157</v>
      </c>
      <c r="W16" s="6" t="s">
        <v>161</v>
      </c>
      <c r="X16" s="6" t="s">
        <v>171</v>
      </c>
      <c r="Y16" s="12">
        <v>45897</v>
      </c>
      <c r="Z16" s="12">
        <v>45897</v>
      </c>
      <c r="AA16" s="8">
        <v>9</v>
      </c>
      <c r="AB16" s="10">
        <f>22+38+110+104+120+100+120+50</f>
        <v>664</v>
      </c>
      <c r="AC16" s="6">
        <v>0</v>
      </c>
      <c r="AD16" s="12">
        <v>45904</v>
      </c>
      <c r="AE16" s="13" t="s">
        <v>183</v>
      </c>
      <c r="AF16" s="3">
        <v>9</v>
      </c>
      <c r="AG16" s="13" t="s">
        <v>192</v>
      </c>
      <c r="AH16" s="6" t="s">
        <v>193</v>
      </c>
      <c r="AI16" s="4">
        <v>45940</v>
      </c>
      <c r="AJ16" s="8"/>
    </row>
    <row r="17" spans="1:36" x14ac:dyDescent="0.25">
      <c r="A17" s="3">
        <v>2025</v>
      </c>
      <c r="B17" s="4">
        <v>45839</v>
      </c>
      <c r="C17" s="5">
        <v>45930</v>
      </c>
      <c r="D17" s="14" t="s">
        <v>98</v>
      </c>
      <c r="E17" s="3">
        <v>7</v>
      </c>
      <c r="F17" s="3" t="s">
        <v>118</v>
      </c>
      <c r="G17" s="3" t="s">
        <v>118</v>
      </c>
      <c r="H17" s="7" t="s">
        <v>119</v>
      </c>
      <c r="I17" s="7" t="s">
        <v>123</v>
      </c>
      <c r="J17" s="7" t="s">
        <v>124</v>
      </c>
      <c r="K17" s="7" t="s">
        <v>125</v>
      </c>
      <c r="L17" s="17" t="s">
        <v>101</v>
      </c>
      <c r="M17" s="17" t="s">
        <v>103</v>
      </c>
      <c r="N17" s="7" t="s">
        <v>154</v>
      </c>
      <c r="O17" s="17" t="s">
        <v>105</v>
      </c>
      <c r="P17" s="3">
        <v>12</v>
      </c>
      <c r="Q17" s="8">
        <v>0</v>
      </c>
      <c r="R17" s="7" t="s">
        <v>157</v>
      </c>
      <c r="S17" s="7" t="s">
        <v>158</v>
      </c>
      <c r="T17" s="7" t="s">
        <v>159</v>
      </c>
      <c r="U17" s="7" t="s">
        <v>160</v>
      </c>
      <c r="V17" s="7" t="s">
        <v>158</v>
      </c>
      <c r="W17" s="7" t="s">
        <v>162</v>
      </c>
      <c r="X17" s="7" t="s">
        <v>172</v>
      </c>
      <c r="Y17" s="9">
        <v>45904</v>
      </c>
      <c r="Z17" s="9">
        <v>45904</v>
      </c>
      <c r="AA17" s="8">
        <v>10</v>
      </c>
      <c r="AB17" s="10">
        <f>189.01</f>
        <v>189.01</v>
      </c>
      <c r="AC17" s="3">
        <v>0</v>
      </c>
      <c r="AD17" s="9">
        <v>45908</v>
      </c>
      <c r="AE17" s="13" t="s">
        <v>184</v>
      </c>
      <c r="AF17" s="3">
        <v>10</v>
      </c>
      <c r="AG17" s="13" t="s">
        <v>192</v>
      </c>
      <c r="AH17" s="3" t="s">
        <v>193</v>
      </c>
      <c r="AI17" s="4">
        <v>45940</v>
      </c>
      <c r="AJ17" s="8"/>
    </row>
    <row r="18" spans="1:36" x14ac:dyDescent="0.25">
      <c r="A18" s="3">
        <v>2025</v>
      </c>
      <c r="B18" s="4">
        <v>45839</v>
      </c>
      <c r="C18" s="5">
        <v>45930</v>
      </c>
      <c r="D18" s="14" t="s">
        <v>98</v>
      </c>
      <c r="E18" s="3">
        <v>7</v>
      </c>
      <c r="F18" s="3" t="s">
        <v>118</v>
      </c>
      <c r="G18" s="3" t="s">
        <v>118</v>
      </c>
      <c r="H18" s="7" t="s">
        <v>119</v>
      </c>
      <c r="I18" s="7" t="s">
        <v>123</v>
      </c>
      <c r="J18" s="7" t="s">
        <v>124</v>
      </c>
      <c r="K18" s="7" t="s">
        <v>125</v>
      </c>
      <c r="L18" s="17" t="s">
        <v>101</v>
      </c>
      <c r="M18" s="17" t="s">
        <v>103</v>
      </c>
      <c r="N18" s="7" t="s">
        <v>154</v>
      </c>
      <c r="O18" s="17" t="s">
        <v>105</v>
      </c>
      <c r="P18" s="3">
        <v>12</v>
      </c>
      <c r="Q18" s="8">
        <v>0</v>
      </c>
      <c r="R18" s="7" t="s">
        <v>157</v>
      </c>
      <c r="S18" s="7" t="s">
        <v>158</v>
      </c>
      <c r="T18" s="7" t="s">
        <v>159</v>
      </c>
      <c r="U18" s="7" t="s">
        <v>160</v>
      </c>
      <c r="V18" s="7" t="s">
        <v>157</v>
      </c>
      <c r="W18" s="7" t="s">
        <v>161</v>
      </c>
      <c r="X18" s="7" t="s">
        <v>172</v>
      </c>
      <c r="Y18" s="9">
        <v>45902</v>
      </c>
      <c r="Z18" s="9">
        <v>45902</v>
      </c>
      <c r="AA18" s="8">
        <v>11</v>
      </c>
      <c r="AB18" s="10">
        <v>903.99</v>
      </c>
      <c r="AC18" s="3">
        <v>0</v>
      </c>
      <c r="AD18" s="9">
        <v>45908</v>
      </c>
      <c r="AE18" s="13" t="s">
        <v>185</v>
      </c>
      <c r="AF18" s="3">
        <v>11</v>
      </c>
      <c r="AG18" s="13" t="s">
        <v>192</v>
      </c>
      <c r="AH18" s="3" t="s">
        <v>193</v>
      </c>
      <c r="AI18" s="4">
        <v>45940</v>
      </c>
      <c r="AJ18" s="8"/>
    </row>
    <row r="19" spans="1:36" x14ac:dyDescent="0.25">
      <c r="A19" s="3">
        <v>2025</v>
      </c>
      <c r="B19" s="4">
        <v>45839</v>
      </c>
      <c r="C19" s="5">
        <v>45930</v>
      </c>
      <c r="D19" s="14" t="s">
        <v>98</v>
      </c>
      <c r="E19" s="3">
        <v>7</v>
      </c>
      <c r="F19" s="3" t="s">
        <v>118</v>
      </c>
      <c r="G19" s="3" t="s">
        <v>118</v>
      </c>
      <c r="H19" s="7" t="s">
        <v>119</v>
      </c>
      <c r="I19" s="7" t="s">
        <v>120</v>
      </c>
      <c r="J19" s="7" t="s">
        <v>121</v>
      </c>
      <c r="K19" s="7" t="s">
        <v>122</v>
      </c>
      <c r="L19" s="17" t="s">
        <v>101</v>
      </c>
      <c r="M19" s="17" t="s">
        <v>103</v>
      </c>
      <c r="N19" s="7" t="s">
        <v>154</v>
      </c>
      <c r="O19" s="17" t="s">
        <v>105</v>
      </c>
      <c r="P19" s="3">
        <v>10</v>
      </c>
      <c r="Q19" s="3">
        <v>0</v>
      </c>
      <c r="R19" s="7" t="s">
        <v>157</v>
      </c>
      <c r="S19" s="7" t="s">
        <v>158</v>
      </c>
      <c r="T19" s="7" t="s">
        <v>159</v>
      </c>
      <c r="U19" s="7" t="s">
        <v>160</v>
      </c>
      <c r="V19" s="7" t="s">
        <v>158</v>
      </c>
      <c r="W19" s="7" t="s">
        <v>165</v>
      </c>
      <c r="X19" s="7" t="s">
        <v>154</v>
      </c>
      <c r="Y19" s="9">
        <v>45904</v>
      </c>
      <c r="Z19" s="9">
        <v>45904</v>
      </c>
      <c r="AA19" s="8">
        <v>12</v>
      </c>
      <c r="AB19" s="10">
        <f>38+38</f>
        <v>76</v>
      </c>
      <c r="AC19" s="3">
        <v>0</v>
      </c>
      <c r="AD19" s="9">
        <v>45909</v>
      </c>
      <c r="AE19" s="13" t="s">
        <v>186</v>
      </c>
      <c r="AF19" s="3">
        <v>12</v>
      </c>
      <c r="AG19" s="13" t="s">
        <v>192</v>
      </c>
      <c r="AH19" s="3" t="s">
        <v>193</v>
      </c>
      <c r="AI19" s="4">
        <v>45940</v>
      </c>
      <c r="AJ19" s="8"/>
    </row>
    <row r="20" spans="1:36" x14ac:dyDescent="0.25">
      <c r="A20" s="3">
        <v>2025</v>
      </c>
      <c r="B20" s="4">
        <v>45839</v>
      </c>
      <c r="C20" s="5">
        <v>45930</v>
      </c>
      <c r="D20" s="14" t="s">
        <v>98</v>
      </c>
      <c r="E20" s="3">
        <v>7</v>
      </c>
      <c r="F20" s="3" t="s">
        <v>118</v>
      </c>
      <c r="G20" s="3" t="s">
        <v>118</v>
      </c>
      <c r="H20" s="7" t="s">
        <v>119</v>
      </c>
      <c r="I20" s="7" t="s">
        <v>123</v>
      </c>
      <c r="J20" s="7" t="s">
        <v>124</v>
      </c>
      <c r="K20" s="7" t="s">
        <v>125</v>
      </c>
      <c r="L20" s="17" t="s">
        <v>101</v>
      </c>
      <c r="M20" s="17" t="s">
        <v>103</v>
      </c>
      <c r="N20" s="7" t="s">
        <v>154</v>
      </c>
      <c r="O20" s="17" t="s">
        <v>105</v>
      </c>
      <c r="P20" s="3">
        <v>11</v>
      </c>
      <c r="Q20" s="8">
        <v>0</v>
      </c>
      <c r="R20" s="7" t="s">
        <v>157</v>
      </c>
      <c r="S20" s="7" t="s">
        <v>158</v>
      </c>
      <c r="T20" s="7" t="s">
        <v>159</v>
      </c>
      <c r="U20" s="7" t="s">
        <v>160</v>
      </c>
      <c r="V20" s="7" t="s">
        <v>157</v>
      </c>
      <c r="W20" s="7" t="s">
        <v>161</v>
      </c>
      <c r="X20" s="7" t="s">
        <v>172</v>
      </c>
      <c r="Y20" s="9">
        <v>45898</v>
      </c>
      <c r="Z20" s="9">
        <v>45898</v>
      </c>
      <c r="AA20" s="8">
        <v>13</v>
      </c>
      <c r="AB20" s="10">
        <f>76</f>
        <v>76</v>
      </c>
      <c r="AC20" s="3">
        <v>0</v>
      </c>
      <c r="AD20" s="9">
        <v>45908</v>
      </c>
      <c r="AE20" s="13" t="s">
        <v>187</v>
      </c>
      <c r="AF20" s="3">
        <v>13</v>
      </c>
      <c r="AG20" s="13" t="s">
        <v>192</v>
      </c>
      <c r="AH20" s="3" t="s">
        <v>193</v>
      </c>
      <c r="AI20" s="4">
        <v>45940</v>
      </c>
      <c r="AJ20" s="8"/>
    </row>
    <row r="21" spans="1:36" x14ac:dyDescent="0.25">
      <c r="A21" s="3">
        <v>2025</v>
      </c>
      <c r="B21" s="4">
        <v>45839</v>
      </c>
      <c r="C21" s="5">
        <v>45930</v>
      </c>
      <c r="D21" s="14" t="s">
        <v>98</v>
      </c>
      <c r="E21" s="3">
        <v>7</v>
      </c>
      <c r="F21" s="3" t="s">
        <v>118</v>
      </c>
      <c r="G21" s="3" t="s">
        <v>118</v>
      </c>
      <c r="H21" s="7" t="s">
        <v>119</v>
      </c>
      <c r="I21" s="7" t="s">
        <v>120</v>
      </c>
      <c r="J21" s="7" t="s">
        <v>121</v>
      </c>
      <c r="K21" s="7" t="s">
        <v>122</v>
      </c>
      <c r="L21" s="17" t="s">
        <v>101</v>
      </c>
      <c r="M21" s="17" t="s">
        <v>103</v>
      </c>
      <c r="N21" s="7" t="s">
        <v>154</v>
      </c>
      <c r="O21" s="17" t="s">
        <v>105</v>
      </c>
      <c r="P21" s="3">
        <v>14</v>
      </c>
      <c r="Q21" s="8">
        <v>0</v>
      </c>
      <c r="R21" s="7" t="s">
        <v>157</v>
      </c>
      <c r="S21" s="7" t="s">
        <v>158</v>
      </c>
      <c r="T21" s="7" t="s">
        <v>159</v>
      </c>
      <c r="U21" s="7" t="s">
        <v>160</v>
      </c>
      <c r="V21" s="7" t="s">
        <v>158</v>
      </c>
      <c r="W21" s="7" t="s">
        <v>166</v>
      </c>
      <c r="X21" s="7" t="s">
        <v>172</v>
      </c>
      <c r="Y21" s="9">
        <v>45898</v>
      </c>
      <c r="Z21" s="9">
        <v>45898</v>
      </c>
      <c r="AA21" s="8">
        <v>14</v>
      </c>
      <c r="AB21" s="10">
        <v>954.01</v>
      </c>
      <c r="AC21" s="3">
        <v>0</v>
      </c>
      <c r="AD21" s="9">
        <v>45908</v>
      </c>
      <c r="AE21" s="13" t="s">
        <v>188</v>
      </c>
      <c r="AF21" s="3">
        <v>14</v>
      </c>
      <c r="AG21" s="13" t="s">
        <v>192</v>
      </c>
      <c r="AH21" s="3" t="s">
        <v>193</v>
      </c>
      <c r="AI21" s="4">
        <v>45940</v>
      </c>
      <c r="AJ21" s="8"/>
    </row>
    <row r="22" spans="1:36" x14ac:dyDescent="0.25">
      <c r="A22" s="3">
        <v>2025</v>
      </c>
      <c r="B22" s="4">
        <v>45839</v>
      </c>
      <c r="C22" s="5">
        <v>45930</v>
      </c>
      <c r="D22" s="14" t="s">
        <v>98</v>
      </c>
      <c r="E22" s="3">
        <v>7</v>
      </c>
      <c r="F22" s="3" t="s">
        <v>118</v>
      </c>
      <c r="G22" s="3" t="s">
        <v>118</v>
      </c>
      <c r="H22" s="7" t="s">
        <v>119</v>
      </c>
      <c r="I22" s="7" t="s">
        <v>123</v>
      </c>
      <c r="J22" s="7" t="s">
        <v>124</v>
      </c>
      <c r="K22" s="7" t="s">
        <v>125</v>
      </c>
      <c r="L22" s="17" t="s">
        <v>101</v>
      </c>
      <c r="M22" s="17" t="s">
        <v>103</v>
      </c>
      <c r="N22" s="7" t="s">
        <v>155</v>
      </c>
      <c r="O22" s="17" t="s">
        <v>105</v>
      </c>
      <c r="P22" s="3">
        <v>12</v>
      </c>
      <c r="Q22" s="8">
        <v>0</v>
      </c>
      <c r="R22" s="7" t="s">
        <v>157</v>
      </c>
      <c r="S22" s="7" t="s">
        <v>158</v>
      </c>
      <c r="T22" s="7" t="s">
        <v>159</v>
      </c>
      <c r="U22" s="7" t="s">
        <v>160</v>
      </c>
      <c r="V22" s="7" t="s">
        <v>157</v>
      </c>
      <c r="W22" s="7" t="s">
        <v>161</v>
      </c>
      <c r="X22" s="7" t="s">
        <v>155</v>
      </c>
      <c r="Y22" s="9">
        <v>45902</v>
      </c>
      <c r="Z22" s="9">
        <v>45902</v>
      </c>
      <c r="AA22" s="8">
        <v>15</v>
      </c>
      <c r="AB22" s="10">
        <v>885</v>
      </c>
      <c r="AC22" s="3">
        <v>0</v>
      </c>
      <c r="AD22" s="9">
        <v>45908</v>
      </c>
      <c r="AE22" s="13" t="s">
        <v>189</v>
      </c>
      <c r="AF22" s="3">
        <v>15</v>
      </c>
      <c r="AG22" s="13" t="s">
        <v>192</v>
      </c>
      <c r="AH22" s="3" t="s">
        <v>193</v>
      </c>
      <c r="AI22" s="4">
        <v>45940</v>
      </c>
      <c r="AJ22" s="8"/>
    </row>
    <row r="23" spans="1:36" x14ac:dyDescent="0.25">
      <c r="A23" s="3">
        <v>2025</v>
      </c>
      <c r="B23" s="4">
        <v>45839</v>
      </c>
      <c r="C23" s="5">
        <v>45930</v>
      </c>
      <c r="D23" s="14" t="s">
        <v>98</v>
      </c>
      <c r="E23" s="3">
        <v>7</v>
      </c>
      <c r="F23" s="3" t="s">
        <v>118</v>
      </c>
      <c r="G23" s="3" t="s">
        <v>118</v>
      </c>
      <c r="H23" s="7" t="s">
        <v>119</v>
      </c>
      <c r="I23" s="7" t="s">
        <v>142</v>
      </c>
      <c r="J23" s="7" t="s">
        <v>140</v>
      </c>
      <c r="K23" s="7" t="s">
        <v>141</v>
      </c>
      <c r="L23" s="17" t="s">
        <v>101</v>
      </c>
      <c r="M23" s="17" t="s">
        <v>103</v>
      </c>
      <c r="N23" s="7" t="s">
        <v>154</v>
      </c>
      <c r="O23" s="17" t="s">
        <v>105</v>
      </c>
      <c r="P23" s="3">
        <v>12</v>
      </c>
      <c r="Q23" s="3">
        <v>0</v>
      </c>
      <c r="R23" s="7" t="s">
        <v>157</v>
      </c>
      <c r="S23" s="7" t="s">
        <v>158</v>
      </c>
      <c r="T23" s="7" t="s">
        <v>159</v>
      </c>
      <c r="U23" s="7" t="s">
        <v>160</v>
      </c>
      <c r="V23" s="7" t="s">
        <v>157</v>
      </c>
      <c r="W23" s="7" t="s">
        <v>161</v>
      </c>
      <c r="X23" s="7" t="s">
        <v>173</v>
      </c>
      <c r="Y23" s="9">
        <v>45854</v>
      </c>
      <c r="Z23" s="9">
        <v>45855</v>
      </c>
      <c r="AA23" s="8">
        <v>16</v>
      </c>
      <c r="AB23" s="10">
        <v>1000</v>
      </c>
      <c r="AC23" s="3">
        <v>0</v>
      </c>
      <c r="AD23" s="9">
        <v>45868</v>
      </c>
      <c r="AE23" s="13" t="s">
        <v>190</v>
      </c>
      <c r="AF23" s="3">
        <v>16</v>
      </c>
      <c r="AG23" s="13" t="s">
        <v>192</v>
      </c>
      <c r="AH23" s="3" t="s">
        <v>193</v>
      </c>
      <c r="AI23" s="4">
        <v>45940</v>
      </c>
      <c r="AJ23" s="8"/>
    </row>
    <row r="24" spans="1:36" x14ac:dyDescent="0.25">
      <c r="A24" s="3">
        <v>2025</v>
      </c>
      <c r="B24" s="4">
        <v>45839</v>
      </c>
      <c r="C24" s="5">
        <v>45930</v>
      </c>
      <c r="D24" s="14" t="s">
        <v>91</v>
      </c>
      <c r="E24" s="3" t="s">
        <v>116</v>
      </c>
      <c r="F24" s="7" t="s">
        <v>143</v>
      </c>
      <c r="G24" s="7" t="s">
        <v>143</v>
      </c>
      <c r="H24" s="7" t="s">
        <v>132</v>
      </c>
      <c r="I24" s="7" t="s">
        <v>144</v>
      </c>
      <c r="J24" s="7" t="s">
        <v>145</v>
      </c>
      <c r="K24" s="7" t="s">
        <v>146</v>
      </c>
      <c r="L24" s="17" t="s">
        <v>102</v>
      </c>
      <c r="M24" s="17" t="s">
        <v>103</v>
      </c>
      <c r="N24" s="6" t="s">
        <v>156</v>
      </c>
      <c r="O24" s="17" t="s">
        <v>105</v>
      </c>
      <c r="P24" s="6">
        <v>15</v>
      </c>
      <c r="Q24" s="6">
        <v>0</v>
      </c>
      <c r="R24" s="6" t="s">
        <v>157</v>
      </c>
      <c r="S24" s="6" t="s">
        <v>158</v>
      </c>
      <c r="T24" s="6" t="s">
        <v>159</v>
      </c>
      <c r="U24" s="6" t="s">
        <v>157</v>
      </c>
      <c r="V24" s="6" t="s">
        <v>157</v>
      </c>
      <c r="W24" s="6" t="s">
        <v>167</v>
      </c>
      <c r="X24" s="6" t="s">
        <v>174</v>
      </c>
      <c r="Y24" s="12">
        <v>45779</v>
      </c>
      <c r="Z24" s="12">
        <v>45779</v>
      </c>
      <c r="AA24" s="8">
        <v>17</v>
      </c>
      <c r="AB24" s="10">
        <v>206</v>
      </c>
      <c r="AC24" s="6">
        <v>0</v>
      </c>
      <c r="AD24" s="12">
        <v>45780</v>
      </c>
      <c r="AE24" s="13" t="s">
        <v>191</v>
      </c>
      <c r="AF24" s="3">
        <v>17</v>
      </c>
      <c r="AG24" s="13" t="s">
        <v>192</v>
      </c>
      <c r="AH24" s="3" t="s">
        <v>193</v>
      </c>
      <c r="AI24" s="4">
        <v>45940</v>
      </c>
      <c r="AJ24" s="15" t="s">
        <v>194</v>
      </c>
    </row>
  </sheetData>
  <mergeCells count="7">
    <mergeCell ref="A6:AJ6"/>
    <mergeCell ref="A2:C2"/>
    <mergeCell ref="D2:F2"/>
    <mergeCell ref="A3:C3"/>
    <mergeCell ref="D3:F3"/>
    <mergeCell ref="G2:AJ2"/>
    <mergeCell ref="G3:AJ3"/>
  </mergeCells>
  <dataValidations count="4">
    <dataValidation type="list" allowBlank="1" showErrorMessage="1" sqref="D8:D200" xr:uid="{00000000-0002-0000-0000-000000000000}">
      <formula1>Hidden_13</formula1>
    </dataValidation>
    <dataValidation type="list" allowBlank="1" showErrorMessage="1" sqref="L8:L200" xr:uid="{00000000-0002-0000-0000-000001000000}">
      <formula1>Hidden_211</formula1>
    </dataValidation>
    <dataValidation type="list" allowBlank="1" showErrorMessage="1" sqref="M8:M200" xr:uid="{00000000-0002-0000-0000-000002000000}">
      <formula1>Hidden_312</formula1>
    </dataValidation>
    <dataValidation type="list" allowBlank="1" showErrorMessage="1" sqref="O8:O200" xr:uid="{00000000-0002-0000-0000-000003000000}">
      <formula1>Hidden_414</formula1>
    </dataValidation>
  </dataValidations>
  <hyperlinks>
    <hyperlink ref="AE8" r:id="rId1" xr:uid="{4E09FFB0-EE84-4BD4-8D27-6618833050E3}"/>
    <hyperlink ref="AE9" r:id="rId2" xr:uid="{22C22D1C-EAE5-4C4A-939B-019E42FCA38F}"/>
    <hyperlink ref="AE10" r:id="rId3" xr:uid="{9A1D343D-E999-471F-B448-E037274ED40B}"/>
    <hyperlink ref="AE11" r:id="rId4" xr:uid="{D11CC819-3F4E-497D-9962-8FCFF041D681}"/>
    <hyperlink ref="AE24" r:id="rId5" xr:uid="{D3987FE4-18C6-4704-89ED-61D812404EC4}"/>
    <hyperlink ref="AE12" r:id="rId6" xr:uid="{08CF82DF-B2D9-4540-BFF3-60F2EAE56A69}"/>
    <hyperlink ref="AE13" r:id="rId7" xr:uid="{9C4174DF-DF87-4A93-809F-0F93F71E2E91}"/>
    <hyperlink ref="AE14" r:id="rId8" xr:uid="{0554A3F1-4022-4234-9BBD-C2EB3691DA37}"/>
    <hyperlink ref="AE15" r:id="rId9" xr:uid="{033060A5-C0EF-4464-90C2-59A75FEE9974}"/>
    <hyperlink ref="AE16" r:id="rId10" xr:uid="{8A7BD171-1A64-4DD6-9BC3-B528A05A6F91}"/>
    <hyperlink ref="AE17" r:id="rId11" xr:uid="{299C38D6-AA08-4FFF-A15A-5854BCFEB685}"/>
    <hyperlink ref="AE18" r:id="rId12" xr:uid="{28C9383F-A586-4522-9141-DA7F4721F74B}"/>
    <hyperlink ref="AE19" r:id="rId13" xr:uid="{5939D81D-AC7F-46B6-9D1F-0E18AFBAEF64}"/>
    <hyperlink ref="AE20" r:id="rId14" xr:uid="{1564A68C-02C9-4C5E-8673-52BA5364D2FB}"/>
    <hyperlink ref="AE21" r:id="rId15" xr:uid="{AB48F7DE-CCBA-4952-BBD5-F767231E3621}"/>
    <hyperlink ref="AE22" r:id="rId16" xr:uid="{C0FDB691-FDAF-4771-B095-AF405F0DFE16}"/>
    <hyperlink ref="AE23" r:id="rId17" xr:uid="{7F086CBE-A7D6-46E6-B195-1B41EFD4A787}"/>
    <hyperlink ref="AG8" r:id="rId18" xr:uid="{34BA03EE-BD83-4FE8-AE79-4F3D0416CF25}"/>
    <hyperlink ref="AG9:AG24" r:id="rId19" display="http://transparenciadocs.hidalgo.gob.mx/ENTIDADES/UnIntercultural/dir3/3ertrimestre2025/frac9/Manual%20de%20Normas%20y%20Lineamientos%202025.pdf" xr:uid="{B4011F76-62DC-4576-ABF6-89F414EAFB0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0"/>
  <sheetViews>
    <sheetView topLeftCell="A3" workbookViewId="0">
      <selection activeCell="A20" sqref="A20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 s="14">
        <v>1</v>
      </c>
      <c r="B4" s="14">
        <v>375001</v>
      </c>
      <c r="C4" s="16" t="s">
        <v>195</v>
      </c>
      <c r="D4" s="14">
        <v>579</v>
      </c>
    </row>
    <row r="5" spans="1:4" x14ac:dyDescent="0.25">
      <c r="A5" s="14">
        <v>2</v>
      </c>
      <c r="B5" s="14">
        <v>375001</v>
      </c>
      <c r="C5" s="16" t="s">
        <v>195</v>
      </c>
      <c r="D5" s="14">
        <v>508</v>
      </c>
    </row>
    <row r="6" spans="1:4" x14ac:dyDescent="0.25">
      <c r="A6" s="14">
        <v>3</v>
      </c>
      <c r="B6" s="14">
        <v>375001</v>
      </c>
      <c r="C6" s="16" t="s">
        <v>195</v>
      </c>
      <c r="D6" s="14">
        <v>196</v>
      </c>
    </row>
    <row r="7" spans="1:4" x14ac:dyDescent="0.25">
      <c r="A7" s="14">
        <v>4</v>
      </c>
      <c r="B7" s="14">
        <v>375001</v>
      </c>
      <c r="C7" s="16" t="s">
        <v>195</v>
      </c>
      <c r="D7" s="14">
        <v>601</v>
      </c>
    </row>
    <row r="8" spans="1:4" x14ac:dyDescent="0.25">
      <c r="A8" s="14">
        <v>5</v>
      </c>
      <c r="B8" s="14">
        <v>375001</v>
      </c>
      <c r="C8" s="16" t="s">
        <v>195</v>
      </c>
      <c r="D8" s="14">
        <v>272</v>
      </c>
    </row>
    <row r="9" spans="1:4" x14ac:dyDescent="0.25">
      <c r="A9" s="14">
        <v>6</v>
      </c>
      <c r="B9" s="14">
        <v>375001</v>
      </c>
      <c r="C9" s="16" t="s">
        <v>195</v>
      </c>
      <c r="D9" s="14">
        <v>180</v>
      </c>
    </row>
    <row r="10" spans="1:4" x14ac:dyDescent="0.25">
      <c r="A10" s="14">
        <v>7</v>
      </c>
      <c r="B10" s="14">
        <v>375001</v>
      </c>
      <c r="C10" s="16" t="s">
        <v>195</v>
      </c>
      <c r="D10" s="14">
        <v>543.01</v>
      </c>
    </row>
    <row r="11" spans="1:4" x14ac:dyDescent="0.25">
      <c r="A11" s="14">
        <v>8</v>
      </c>
      <c r="B11" s="14">
        <v>375001</v>
      </c>
      <c r="C11" s="16" t="s">
        <v>195</v>
      </c>
      <c r="D11" s="14">
        <v>73.989999999999995</v>
      </c>
    </row>
    <row r="12" spans="1:4" x14ac:dyDescent="0.25">
      <c r="A12" s="14">
        <v>9</v>
      </c>
      <c r="B12" s="14">
        <v>375001</v>
      </c>
      <c r="C12" s="16" t="s">
        <v>195</v>
      </c>
      <c r="D12" s="14">
        <v>664</v>
      </c>
    </row>
    <row r="13" spans="1:4" x14ac:dyDescent="0.25">
      <c r="A13" s="14">
        <v>10</v>
      </c>
      <c r="B13" s="14">
        <v>375001</v>
      </c>
      <c r="C13" s="16" t="s">
        <v>195</v>
      </c>
      <c r="D13" s="14">
        <v>189.01</v>
      </c>
    </row>
    <row r="14" spans="1:4" x14ac:dyDescent="0.25">
      <c r="A14" s="14">
        <v>11</v>
      </c>
      <c r="B14" s="14">
        <v>375001</v>
      </c>
      <c r="C14" s="16" t="s">
        <v>195</v>
      </c>
      <c r="D14" s="14">
        <v>903.99</v>
      </c>
    </row>
    <row r="15" spans="1:4" x14ac:dyDescent="0.25">
      <c r="A15" s="14">
        <v>12</v>
      </c>
      <c r="B15" s="14">
        <v>375001</v>
      </c>
      <c r="C15" s="16" t="s">
        <v>195</v>
      </c>
      <c r="D15" s="14">
        <v>76</v>
      </c>
    </row>
    <row r="16" spans="1:4" x14ac:dyDescent="0.25">
      <c r="A16" s="14">
        <v>13</v>
      </c>
      <c r="B16" s="14">
        <v>375001</v>
      </c>
      <c r="C16" s="16" t="s">
        <v>195</v>
      </c>
      <c r="D16" s="14">
        <v>76</v>
      </c>
    </row>
    <row r="17" spans="1:4" x14ac:dyDescent="0.25">
      <c r="A17" s="14">
        <v>14</v>
      </c>
      <c r="B17" s="14">
        <v>375001</v>
      </c>
      <c r="C17" s="16" t="s">
        <v>195</v>
      </c>
      <c r="D17" s="14">
        <v>954.01</v>
      </c>
    </row>
    <row r="18" spans="1:4" x14ac:dyDescent="0.25">
      <c r="A18" s="14">
        <v>15</v>
      </c>
      <c r="B18" s="14">
        <v>375001</v>
      </c>
      <c r="C18" s="16" t="s">
        <v>195</v>
      </c>
      <c r="D18" s="14">
        <v>885</v>
      </c>
    </row>
    <row r="19" spans="1:4" x14ac:dyDescent="0.25">
      <c r="A19" s="14">
        <v>16</v>
      </c>
      <c r="B19" s="14">
        <v>375001</v>
      </c>
      <c r="C19" s="16" t="s">
        <v>195</v>
      </c>
      <c r="D19" s="14">
        <v>1000</v>
      </c>
    </row>
    <row r="20" spans="1:4" x14ac:dyDescent="0.25">
      <c r="A20" s="14">
        <v>17</v>
      </c>
      <c r="B20" s="14">
        <v>375001</v>
      </c>
      <c r="C20" s="16" t="s">
        <v>195</v>
      </c>
      <c r="D20" s="14">
        <v>206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0"/>
  <sheetViews>
    <sheetView topLeftCell="A3" workbookViewId="0">
      <selection activeCell="F27" sqref="F27"/>
    </sheetView>
  </sheetViews>
  <sheetFormatPr baseColWidth="10" defaultColWidth="9.140625" defaultRowHeight="15" x14ac:dyDescent="0.25"/>
  <cols>
    <col min="1" max="1" width="3.42578125" bestFit="1" customWidth="1"/>
    <col min="2" max="2" width="120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16">
        <v>1</v>
      </c>
      <c r="B4" s="18" t="s">
        <v>196</v>
      </c>
    </row>
    <row r="5" spans="1:2" x14ac:dyDescent="0.25">
      <c r="A5" s="16">
        <v>2</v>
      </c>
      <c r="B5" s="19" t="s">
        <v>197</v>
      </c>
    </row>
    <row r="6" spans="1:2" x14ac:dyDescent="0.25">
      <c r="A6" s="16">
        <v>3</v>
      </c>
      <c r="B6" s="19" t="s">
        <v>198</v>
      </c>
    </row>
    <row r="7" spans="1:2" x14ac:dyDescent="0.25">
      <c r="A7" s="16">
        <v>4</v>
      </c>
      <c r="B7" s="19" t="s">
        <v>199</v>
      </c>
    </row>
    <row r="8" spans="1:2" x14ac:dyDescent="0.25">
      <c r="A8" s="16">
        <v>5</v>
      </c>
      <c r="B8" s="19" t="s">
        <v>200</v>
      </c>
    </row>
    <row r="9" spans="1:2" x14ac:dyDescent="0.25">
      <c r="A9" s="16">
        <v>6</v>
      </c>
      <c r="B9" s="19" t="s">
        <v>201</v>
      </c>
    </row>
    <row r="10" spans="1:2" x14ac:dyDescent="0.25">
      <c r="A10" s="16">
        <v>7</v>
      </c>
      <c r="B10" s="19" t="s">
        <v>202</v>
      </c>
    </row>
    <row r="11" spans="1:2" x14ac:dyDescent="0.25">
      <c r="A11" s="16">
        <v>8</v>
      </c>
      <c r="B11" s="19" t="s">
        <v>203</v>
      </c>
    </row>
    <row r="12" spans="1:2" x14ac:dyDescent="0.25">
      <c r="A12" s="16">
        <v>9</v>
      </c>
      <c r="B12" s="19" t="s">
        <v>204</v>
      </c>
    </row>
    <row r="13" spans="1:2" x14ac:dyDescent="0.25">
      <c r="A13" s="16">
        <v>10</v>
      </c>
      <c r="B13" s="19" t="s">
        <v>205</v>
      </c>
    </row>
    <row r="14" spans="1:2" x14ac:dyDescent="0.25">
      <c r="A14" s="16">
        <v>11</v>
      </c>
      <c r="B14" s="19" t="s">
        <v>206</v>
      </c>
    </row>
    <row r="15" spans="1:2" x14ac:dyDescent="0.25">
      <c r="A15" s="16">
        <v>12</v>
      </c>
      <c r="B15" s="19" t="s">
        <v>207</v>
      </c>
    </row>
    <row r="16" spans="1:2" x14ac:dyDescent="0.25">
      <c r="A16" s="16">
        <v>13</v>
      </c>
      <c r="B16" s="19" t="s">
        <v>208</v>
      </c>
    </row>
    <row r="17" spans="1:2" x14ac:dyDescent="0.25">
      <c r="A17" s="16">
        <v>14</v>
      </c>
      <c r="B17" s="19" t="s">
        <v>209</v>
      </c>
    </row>
    <row r="18" spans="1:2" x14ac:dyDescent="0.25">
      <c r="A18" s="16">
        <v>15</v>
      </c>
      <c r="B18" s="19" t="s">
        <v>210</v>
      </c>
    </row>
    <row r="19" spans="1:2" x14ac:dyDescent="0.25">
      <c r="A19" s="16">
        <v>16</v>
      </c>
      <c r="B19" s="19" t="s">
        <v>211</v>
      </c>
    </row>
    <row r="20" spans="1:2" x14ac:dyDescent="0.25">
      <c r="A20" s="16">
        <v>17</v>
      </c>
      <c r="B20" s="19" t="s">
        <v>212</v>
      </c>
    </row>
  </sheetData>
  <hyperlinks>
    <hyperlink ref="B4" r:id="rId1" xr:uid="{7B8FFE01-C57E-48BC-B0B8-4B7F606FFB20}"/>
    <hyperlink ref="B5" r:id="rId2" xr:uid="{545664AF-C9C3-4DC6-BAF3-BC09CFA60C77}"/>
    <hyperlink ref="B6" r:id="rId3" xr:uid="{93E08410-CDDB-4DCA-8B59-AB08316BFE2B}"/>
    <hyperlink ref="B7" r:id="rId4" xr:uid="{F8F72104-0FF0-48AD-888C-624F913CCB28}"/>
    <hyperlink ref="B8" r:id="rId5" xr:uid="{97A5CB0B-0562-44C3-91EF-15BD15FE74BF}"/>
    <hyperlink ref="B9" r:id="rId6" xr:uid="{EFCCE454-1615-4739-A183-671FD35344A4}"/>
    <hyperlink ref="B10" r:id="rId7" xr:uid="{79A15E10-9A02-4A6B-B036-7EEB892C1EF7}"/>
    <hyperlink ref="B11" r:id="rId8" xr:uid="{B0032BCF-9347-4F38-93CC-96509482CAFE}"/>
    <hyperlink ref="B12" r:id="rId9" xr:uid="{73AB235D-3105-4B8B-A7C8-F66E990A9855}"/>
    <hyperlink ref="B13" r:id="rId10" xr:uid="{16FEF262-40F5-4B6D-A24B-5816F5CB1678}"/>
    <hyperlink ref="B14" r:id="rId11" xr:uid="{9CF2F8C3-22AA-46FC-AFDE-50104CE437CF}"/>
    <hyperlink ref="B15" r:id="rId12" xr:uid="{DB68AA70-75D3-4979-8837-30C429A1E222}"/>
    <hyperlink ref="B16" r:id="rId13" xr:uid="{C3FCE864-C1EF-4E0C-B787-9D5D23AD6FB3}"/>
    <hyperlink ref="B17" r:id="rId14" xr:uid="{8053DAF3-D389-454E-AF4E-9C806ED136F7}"/>
    <hyperlink ref="B18" r:id="rId15" xr:uid="{DA72D9F6-52B7-4AF5-83AD-0A3B827A5852}"/>
    <hyperlink ref="B19" r:id="rId16" xr:uid="{E122895F-23EC-4FC6-B51D-AD4254F03CE5}"/>
    <hyperlink ref="B20" r:id="rId17" xr:uid="{C4BB3A43-5B79-4A47-9132-ED5C9C016BE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2025-12-03T17:20:22Z</dcterms:created>
  <dcterms:modified xsi:type="dcterms:W3CDTF">2025-12-09T21:20:41Z</dcterms:modified>
</cp:coreProperties>
</file>